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37а" sheetId="1" r:id="rId1"/>
  </sheets>
  <externalReferences>
    <externalReference r:id="rId2"/>
  </externalReferences>
  <definedNames>
    <definedName name="Z_6E36EA37_049E_4FAE_B719_2847CD16F858_.wvu.Cols" localSheetId="0" hidden="1">Козл.37а!$F:$H,Козл.37а!$L:$O</definedName>
    <definedName name="Z_6E36EA37_049E_4FAE_B719_2847CD16F858_.wvu.Rows" localSheetId="0" hidden="1">Козл.37а!$42:$45</definedName>
    <definedName name="Z_73C0D023_21BD_4441_8EFA_957546C15799_.wvu.Cols" localSheetId="0" hidden="1">Козл.37а!$F:$H,Козл.37а!$L:$O</definedName>
    <definedName name="Z_73C0D023_21BD_4441_8EFA_957546C15799_.wvu.Rows" localSheetId="0" hidden="1">Козл.37а!$42:$45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E3"/>
  <c r="I50" l="1"/>
  <c r="I54" s="1"/>
  <c r="I57" s="1"/>
  <c r="F54"/>
  <c r="F57" s="1"/>
  <c r="H40"/>
  <c r="H46"/>
  <c r="H48"/>
  <c r="G49"/>
  <c r="H49" s="1"/>
  <c r="H29"/>
  <c r="H34"/>
  <c r="H38"/>
  <c r="G33"/>
  <c r="H33" s="1"/>
  <c r="G42"/>
  <c r="H42" s="1"/>
  <c r="G44"/>
  <c r="H44" s="1"/>
  <c r="G27"/>
  <c r="G28"/>
  <c r="H28" s="1"/>
  <c r="G29"/>
  <c r="G30"/>
  <c r="H30" s="1"/>
  <c r="G31"/>
  <c r="H31" s="1"/>
  <c r="G32"/>
  <c r="H32" s="1"/>
  <c r="G34"/>
  <c r="G35"/>
  <c r="H35" s="1"/>
  <c r="G36"/>
  <c r="H36" s="1"/>
  <c r="G37"/>
  <c r="H37" s="1"/>
  <c r="G38"/>
  <c r="G39"/>
  <c r="H39" s="1"/>
  <c r="G40"/>
  <c r="G41"/>
  <c r="H41" s="1"/>
  <c r="G43"/>
  <c r="H43" s="1"/>
  <c r="G45"/>
  <c r="H45" s="1"/>
  <c r="G46"/>
  <c r="G47"/>
  <c r="H47" s="1"/>
  <c r="G48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<sst xmlns="http://schemas.openxmlformats.org/spreadsheetml/2006/main" count="65" uniqueCount="54">
  <si>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ул.Козловская,37А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</si>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</sst>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A25" sqref="A25:E26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2358.98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1640.08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718.9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2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449769.96</v>
      </c>
      <c r="F10" s="25"/>
      <c r="G10" s="23"/>
      <c r="H10" s="23"/>
      <c r="I10" s="25">
        <v>450094.77</v>
      </c>
      <c r="J10" s="26">
        <v>69277.320000000007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70621.81</v>
      </c>
      <c r="F12" s="25"/>
      <c r="G12" s="23"/>
      <c r="H12" s="23"/>
      <c r="I12" s="25">
        <v>70340.52</v>
      </c>
      <c r="J12" s="26">
        <v>11105.98</v>
      </c>
    </row>
    <row r="13" spans="1:10" ht="15.75" customHeight="1">
      <c r="A13" s="67" t="s">
        <v>16</v>
      </c>
      <c r="B13" s="68"/>
      <c r="C13" s="68"/>
      <c r="D13" s="69"/>
      <c r="E13" s="25">
        <v>100590.53</v>
      </c>
      <c r="F13" s="25"/>
      <c r="G13" s="23"/>
      <c r="H13" s="23"/>
      <c r="I13" s="25">
        <v>100939.5</v>
      </c>
      <c r="J13" s="26">
        <v>16114.82</v>
      </c>
    </row>
    <row r="14" spans="1:10" ht="14.45" customHeight="1">
      <c r="A14" s="60" t="s">
        <v>17</v>
      </c>
      <c r="B14" s="60"/>
      <c r="C14" s="60"/>
      <c r="D14" s="60"/>
      <c r="E14" s="25">
        <v>176740.13</v>
      </c>
      <c r="F14" s="25"/>
      <c r="G14" s="23"/>
      <c r="H14" s="23"/>
      <c r="I14" s="25">
        <v>171485.46</v>
      </c>
      <c r="J14" s="26">
        <v>52255.76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9.5" customHeight="1">
      <c r="A16" s="73" t="s">
        <v>19</v>
      </c>
      <c r="B16" s="74"/>
      <c r="C16" s="74"/>
      <c r="D16" s="75"/>
      <c r="E16" s="25">
        <v>355046.05</v>
      </c>
      <c r="F16" s="25"/>
      <c r="G16" s="23"/>
      <c r="H16" s="23"/>
      <c r="I16" s="25">
        <v>352482.42</v>
      </c>
      <c r="J16" s="26">
        <v>45097.23</v>
      </c>
    </row>
    <row r="17" spans="1:15" ht="15.75">
      <c r="A17" s="60" t="s">
        <v>20</v>
      </c>
      <c r="B17" s="60"/>
      <c r="C17" s="60"/>
      <c r="D17" s="60"/>
      <c r="E17" s="25">
        <v>25978.799999999999</v>
      </c>
      <c r="F17" s="25"/>
      <c r="G17" s="23"/>
      <c r="H17" s="23"/>
      <c r="I17" s="25">
        <v>26076.77</v>
      </c>
      <c r="J17" s="26">
        <v>3940.83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1829.52</v>
      </c>
      <c r="F21" s="25"/>
      <c r="G21" s="23"/>
      <c r="H21" s="23"/>
      <c r="I21" s="25">
        <v>1827.83</v>
      </c>
      <c r="J21" s="26">
        <v>194.04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-49068.46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25061.52</v>
      </c>
      <c r="L25" s="87">
        <f>SUM(L27:L31)</f>
        <v>16121.02</v>
      </c>
      <c r="M25" s="87">
        <f t="shared" ref="M25:O25" si="0">SUM(M27:M31)</f>
        <v>19022.803599999999</v>
      </c>
      <c r="N25" s="87">
        <f t="shared" si="0"/>
        <v>0</v>
      </c>
      <c r="O25" s="87">
        <f t="shared" si="0"/>
        <v>0</v>
      </c>
    </row>
    <row r="26" spans="1:15" ht="30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9626.06</v>
      </c>
      <c r="L27" s="41">
        <v>5110.25</v>
      </c>
      <c r="M27" s="41">
        <f t="shared" ref="M27:M31" si="3">L27*118%</f>
        <v>6030.0949999999993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2879.87</v>
      </c>
      <c r="L28" s="41">
        <v>1534.96</v>
      </c>
      <c r="M28" s="41">
        <f t="shared" si="3"/>
        <v>1811.2528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1555</v>
      </c>
      <c r="L29" s="41">
        <v>4164.54</v>
      </c>
      <c r="M29" s="41">
        <f t="shared" si="3"/>
        <v>4914.1571999999996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11000.59</v>
      </c>
      <c r="L31" s="41">
        <v>5311.27</v>
      </c>
      <c r="M31" s="41">
        <f t="shared" si="3"/>
        <v>6267.2986000000001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104916.44</v>
      </c>
      <c r="L32" s="87">
        <f>SUM(L34:L38)</f>
        <v>34725.119999999995</v>
      </c>
      <c r="M32" s="87">
        <f t="shared" ref="M32:O32" si="6">SUM(M34:M38)</f>
        <v>40975.641600000003</v>
      </c>
      <c r="N32" s="87">
        <f t="shared" si="6"/>
        <v>25642.86</v>
      </c>
      <c r="O32" s="87">
        <f t="shared" si="6"/>
        <v>25806.4614468</v>
      </c>
    </row>
    <row r="33" spans="1:15" ht="31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37779.79</v>
      </c>
      <c r="L34" s="41">
        <v>11886.58</v>
      </c>
      <c r="M34" s="41">
        <f t="shared" ref="M34:M38" si="7">L34*118%</f>
        <v>14026.1644</v>
      </c>
      <c r="N34" s="41">
        <v>17162.73</v>
      </c>
      <c r="O34" s="41">
        <f t="shared" ref="O34:O38" si="8">N34*$O$23</f>
        <v>17272.228217399999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9318.49</v>
      </c>
      <c r="L35" s="41">
        <v>3579.88</v>
      </c>
      <c r="M35" s="41">
        <f t="shared" si="7"/>
        <v>4224.2583999999997</v>
      </c>
      <c r="N35" s="41">
        <v>3375.54</v>
      </c>
      <c r="O35" s="41">
        <f t="shared" si="8"/>
        <v>3397.0759452000002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6532.32</v>
      </c>
      <c r="L36" s="41">
        <v>370.9</v>
      </c>
      <c r="M36" s="41">
        <f t="shared" si="7"/>
        <v>437.66199999999998</v>
      </c>
      <c r="N36" s="41">
        <v>1314.12</v>
      </c>
      <c r="O36" s="41">
        <f>N36*$O$23</f>
        <v>1322.5040856000001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14699.5</v>
      </c>
      <c r="L37" s="41">
        <v>5351.8</v>
      </c>
      <c r="M37" s="41">
        <f t="shared" si="7"/>
        <v>6315.1239999999998</v>
      </c>
      <c r="N37" s="42">
        <v>0</v>
      </c>
      <c r="O37" s="41">
        <f t="shared" si="8"/>
        <v>0</v>
      </c>
    </row>
    <row r="38" spans="1:15" ht="45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36586.339999999997</v>
      </c>
      <c r="L38" s="41">
        <v>13535.96</v>
      </c>
      <c r="M38" s="41">
        <f t="shared" si="7"/>
        <v>15972.432799999999</v>
      </c>
      <c r="N38" s="41">
        <v>3790.47</v>
      </c>
      <c r="O38" s="41">
        <f t="shared" si="8"/>
        <v>3814.6531986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85371.39</v>
      </c>
      <c r="L39" s="45">
        <f>SUM(L40:L48)</f>
        <v>2833.83</v>
      </c>
      <c r="M39" s="45">
        <f t="shared" ref="M39:O39" si="10">SUM(M40:M48)</f>
        <v>3343.9193999999998</v>
      </c>
      <c r="N39" s="45">
        <f t="shared" si="10"/>
        <v>77992.37000000001</v>
      </c>
      <c r="O39" s="45">
        <f t="shared" si="10"/>
        <v>78489.961320600007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59090.62</v>
      </c>
      <c r="L40" s="41">
        <v>245.88</v>
      </c>
      <c r="M40" s="41">
        <f t="shared" ref="M40:M48" si="11">L40*118%</f>
        <v>290.13839999999999</v>
      </c>
      <c r="N40" s="41">
        <v>54055.37</v>
      </c>
      <c r="O40" s="41">
        <f t="shared" ref="O40:O45" si="12">N40*$O$23</f>
        <v>54400.243260600007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11914.08</v>
      </c>
      <c r="L41" s="41">
        <v>72.69</v>
      </c>
      <c r="M41" s="41">
        <f t="shared" si="11"/>
        <v>85.774199999999993</v>
      </c>
      <c r="N41" s="41">
        <v>10963.15</v>
      </c>
      <c r="O41" s="41">
        <f t="shared" si="12"/>
        <v>11033.094897000001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955.74</v>
      </c>
      <c r="L46" s="41">
        <v>29.78</v>
      </c>
      <c r="M46" s="41">
        <f t="shared" si="11"/>
        <v>35.1404</v>
      </c>
      <c r="N46" s="41">
        <v>444.51</v>
      </c>
      <c r="O46" s="41">
        <f>N46*$O$23</f>
        <v>447.34597380000002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1323.54</v>
      </c>
      <c r="L47" s="41">
        <v>1121.6400000000001</v>
      </c>
      <c r="M47" s="41">
        <f t="shared" si="11"/>
        <v>1323.5352</v>
      </c>
      <c r="N47" s="42">
        <v>0</v>
      </c>
      <c r="O47" s="41">
        <f t="shared" ref="O47:O48" si="13">N47*$O$23</f>
        <v>0</v>
      </c>
    </row>
    <row r="48" spans="1:15" ht="47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12087.41</v>
      </c>
      <c r="L48" s="41">
        <v>1363.84</v>
      </c>
      <c r="M48" s="41">
        <f t="shared" si="11"/>
        <v>1609.3311999999999</v>
      </c>
      <c r="N48" s="41">
        <v>12529.34</v>
      </c>
      <c r="O48" s="41">
        <f t="shared" si="13"/>
        <v>12609.2771892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210.65</v>
      </c>
      <c r="L49" s="41">
        <v>198.33</v>
      </c>
      <c r="M49" s="41">
        <f>L49*118%</f>
        <v>234.02940000000001</v>
      </c>
      <c r="N49" s="41">
        <v>316.81</v>
      </c>
      <c r="O49" s="41">
        <f>N49*$O$23+0.39</f>
        <v>319.22124780000001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215560</v>
      </c>
      <c r="J50" s="27"/>
      <c r="L50" s="46">
        <f>L25+L32+L39+L49</f>
        <v>53878.3</v>
      </c>
      <c r="M50" s="46">
        <f t="shared" ref="M50:O50" si="14">M25+M32+M39+M49</f>
        <v>63576.394</v>
      </c>
      <c r="N50" s="46">
        <f t="shared" si="14"/>
        <v>103952.04000000001</v>
      </c>
      <c r="O50" s="46">
        <f t="shared" si="14"/>
        <v>104615.64401520001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30716.21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22480.58</v>
      </c>
      <c r="L52" s="41"/>
      <c r="M52" s="41"/>
      <c r="N52" s="41"/>
      <c r="O52" s="41"/>
    </row>
    <row r="53" spans="1:15" ht="19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27879.73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296636.51999999996</v>
      </c>
      <c r="L54" s="46">
        <f t="shared" ref="L54:O54" si="15">L50</f>
        <v>53878.3</v>
      </c>
      <c r="M54" s="46">
        <f t="shared" si="15"/>
        <v>63576.394</v>
      </c>
      <c r="N54" s="46">
        <f t="shared" si="15"/>
        <v>103952.04000000001</v>
      </c>
      <c r="O54" s="46">
        <f t="shared" si="15"/>
        <v>104615.64401520001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355046.05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352482.42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9341.070000000007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Козл.37а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2013-05-24T09:31:19Z</dcterms:created>
  <dcterms:modified xsi:type="dcterms:W3CDTF">2014-05-12T11:50:42Z</dcterms:modified>
</cp:coreProperties>
</file>